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19440" windowHeight="1500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externalReferences>
    <externalReference r:id="rId7"/>
  </externalReference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2" l="1"/>
</calcChain>
</file>

<file path=xl/sharedStrings.xml><?xml version="1.0" encoding="utf-8"?>
<sst xmlns="http://schemas.openxmlformats.org/spreadsheetml/2006/main" count="359" uniqueCount="110">
  <si>
    <t/>
  </si>
  <si>
    <t>02</t>
  </si>
  <si>
    <t>03</t>
  </si>
  <si>
    <t>08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</si>
  <si>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</si>
  <si>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</si>
  <si>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</si>
  <si>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</si>
  <si>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</si>
  <si>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</si>
  <si>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</si>
  <si>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</si>
  <si>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</si>
  <si>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</si>
  <si>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</si>
  <si>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</si>
  <si>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</si>
  <si>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</si>
  <si>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</si>
  <si>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</si>
  <si>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</si>
  <si>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</si>
  <si>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</si>
  <si>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</si>
  <si>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</si>
  <si>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</si>
  <si>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</si>
  <si>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</si>
  <si>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</si>
  <si>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</si>
  <si>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</si>
  <si>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</si>
  <si>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</si>
  <si>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</si>
  <si>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</si>
  <si>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</si>
  <si>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</si>
  <si>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</si>
  <si>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</si>
  <si>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</si>
  <si>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</si>
  <si>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</si>
  <si>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</si>
  <si>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</si>
  <si>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</si>
  <si>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</si>
  <si>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</si>
  <si>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</si>
  <si>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</si>
  <si>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</si>
  <si>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</si>
  <si>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</si>
  <si>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</si>
  <si>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</si>
  <si>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</si>
  <si>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</si>
  <si>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</si>
  <si>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</si>
  <si>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</si>
  <si>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</si>
  <si>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</si>
  <si>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</si>
  <si>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</si>
  <si>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</si>
  <si>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</si>
  <si>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</si>
  <si>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</si>
  <si>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</si>
  <si>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</si>
  <si>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</si>
  <si>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</si>
  <si>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</si>
  <si>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</si>
  <si>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</si>
  <si>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</si>
  <si>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</si>
  <si>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</si>
  <si>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</si>
  <si>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</si>
  <si>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</si>
  <si>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</si>
  <si>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</si>
  <si>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</si>
  <si>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</si>
  <si>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</si>
  <si>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</si>
  <si>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</si>
  <si>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</si>
  <si>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</si>
  <si>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</si>
  <si>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Форма 0503168 с.3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</si>
  <si>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</si>
  <si>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</si>
  <si>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</si>
  <si>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</si>
  <si>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</si>
  <si>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>4. Движение материальных запасов</t>
  </si>
  <si>
    <t>4.1. Материальные запасы</t>
  </si>
  <si>
    <t>010500000</t>
  </si>
  <si>
    <t>Форма 0503168 с.4</t>
  </si>
  <si>
    <t>2.  Нефинансовые активы, составляющие имущество казны</t>
  </si>
  <si>
    <t>3.  Движение материальных ценностей на забалансовых счетах</t>
  </si>
  <si>
    <t>Забалансовый счет</t>
  </si>
  <si>
    <t>Код</t>
  </si>
  <si>
    <t>6. Основные средства в эксплуатации, всего</t>
  </si>
  <si>
    <t>21</t>
  </si>
  <si>
    <t>в том числе:</t>
  </si>
  <si>
    <t>иное движимое имущество</t>
  </si>
  <si>
    <t>Форма 0503168 с.5</t>
  </si>
  <si>
    <t>3.1.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</si>
</sst>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4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164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left" vertical="top" wrapText="1" readingOrder="1"/>
    </xf>
    <xf numFmtId="0" fontId="2" fillId="0" borderId="0" xfId="1" applyFont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164" fontId="9" fillId="0" borderId="9" xfId="1" applyNumberFormat="1" applyFont="1" applyFill="1" applyBorder="1" applyAlignment="1">
      <alignment horizontal="right" vertical="top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12" fillId="0" borderId="9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ема документа"/>
      <sheetName val="Лист2"/>
    </sheetNames>
    <sheetDataSet>
      <sheetData sheetId="0"/>
      <sheetData sheetId="1">
        <row r="7">
          <cell r="Z7" t="str">
            <v>04094204</v>
          </cell>
        </row>
        <row r="8">
          <cell r="D8" t="str">
            <v>Администрация Троицкого сельсовета Тасеевского района Красноярского края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ht="12" customHeight="1" outlineLevel="1" x14ac:dyDescent="0.25">
      <c r="B2" s="23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3" ht="12" customHeight="1" outlineLevel="1" x14ac:dyDescent="0.25">
      <c r="B3" s="23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spans="1:33" ht="12" customHeight="1" outlineLevel="1" x14ac:dyDescent="0.25">
      <c r="B4" s="23" t="s">
        <v>2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3" ht="12" customHeight="1" outlineLevel="1" x14ac:dyDescent="0.25">
      <c r="B5" s="23" t="s">
        <v>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B3:AG3"/>
    <mergeCell ref="B4:AG4"/>
    <mergeCell ref="B5:AG5"/>
  </mergeCells>
  <hyperlinks>
    <hyperlink ref="B2" location="'Лист2'!B10"/>
    <hyperlink ref="B3" location="'Лист3'!B4" display="02"/>
    <hyperlink ref="B4" location="'Лист4'!B4" display="03"/>
    <hyperlink ref="B5" location="'Лист5'!A15" display="08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4"/>
  <sheetViews>
    <sheetView showGridLines="0" tabSelected="1" workbookViewId="0">
      <pane ySplit="1" topLeftCell="A2" activePane="bottomLeft" state="frozen"/>
      <selection pane="bottomLeft" activeCell="B3" sqref="B3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</cols>
  <sheetData>
    <row r="1" spans="2:12" ht="5.0999999999999996" customHeight="1" x14ac:dyDescent="0.25"/>
    <row r="2" spans="2:12" ht="5.45" customHeight="1" x14ac:dyDescent="0.25"/>
    <row r="3" spans="2:12" ht="38.25" x14ac:dyDescent="0.25">
      <c r="B3" s="20" t="str">
        <f>[1]Лист2!$D$8</f>
        <v>Администрация Троицкого сельсовета Тасеевского района Красноярского края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6" t="s">
        <v>4</v>
      </c>
      <c r="K3" s="22"/>
      <c r="L3" s="2" t="s">
        <v>5</v>
      </c>
    </row>
    <row r="4" spans="2:12" ht="20.100000000000001" customHeight="1" x14ac:dyDescent="0.25">
      <c r="B4" s="27" t="s">
        <v>6</v>
      </c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2:12" ht="16.5" x14ac:dyDescent="0.25">
      <c r="B5" s="3" t="s">
        <v>7</v>
      </c>
      <c r="C5" s="28" t="s">
        <v>8</v>
      </c>
      <c r="D5" s="22"/>
      <c r="E5" s="22"/>
      <c r="F5" s="22"/>
      <c r="G5" s="22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 x14ac:dyDescent="0.25">
      <c r="B6" s="29" t="s">
        <v>9</v>
      </c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2:12" x14ac:dyDescent="0.25">
      <c r="B7" s="31" t="s">
        <v>10</v>
      </c>
      <c r="C7" s="32"/>
      <c r="E7" s="5" t="s">
        <v>0</v>
      </c>
      <c r="F7" s="33" t="s">
        <v>11</v>
      </c>
      <c r="G7" s="34"/>
      <c r="H7" s="35"/>
      <c r="I7" s="33" t="s">
        <v>12</v>
      </c>
      <c r="J7" s="34"/>
      <c r="K7" s="35"/>
      <c r="L7" s="5" t="s">
        <v>0</v>
      </c>
    </row>
    <row r="8" spans="2:12" x14ac:dyDescent="0.25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24" t="s">
        <v>13</v>
      </c>
      <c r="H8" s="25"/>
      <c r="I8" s="7" t="s">
        <v>0</v>
      </c>
      <c r="J8" s="24" t="s">
        <v>13</v>
      </c>
      <c r="K8" s="25"/>
      <c r="L8" s="7" t="s">
        <v>0</v>
      </c>
    </row>
    <row r="9" spans="2:12" ht="51" x14ac:dyDescent="0.25">
      <c r="B9" s="7" t="s">
        <v>14</v>
      </c>
      <c r="C9" s="7" t="s">
        <v>15</v>
      </c>
      <c r="D9" s="7" t="s">
        <v>16</v>
      </c>
      <c r="E9" s="8" t="s">
        <v>17</v>
      </c>
      <c r="F9" s="8" t="s">
        <v>18</v>
      </c>
      <c r="G9" s="8" t="s">
        <v>19</v>
      </c>
      <c r="H9" s="8" t="s">
        <v>20</v>
      </c>
      <c r="I9" s="8" t="s">
        <v>18</v>
      </c>
      <c r="J9" s="8" t="s">
        <v>21</v>
      </c>
      <c r="K9" s="8" t="s">
        <v>22</v>
      </c>
      <c r="L9" s="7" t="s">
        <v>23</v>
      </c>
    </row>
    <row r="10" spans="2:12" x14ac:dyDescent="0.25">
      <c r="B10" s="6" t="s">
        <v>24</v>
      </c>
      <c r="C10" s="6" t="s">
        <v>25</v>
      </c>
      <c r="D10" s="6" t="s">
        <v>26</v>
      </c>
      <c r="E10" s="6" t="s">
        <v>27</v>
      </c>
      <c r="F10" s="6" t="s">
        <v>28</v>
      </c>
      <c r="G10" s="6" t="s">
        <v>29</v>
      </c>
      <c r="H10" s="6" t="s">
        <v>30</v>
      </c>
      <c r="I10" s="6" t="s">
        <v>31</v>
      </c>
      <c r="J10" s="6" t="s">
        <v>32</v>
      </c>
      <c r="K10" s="6" t="s">
        <v>33</v>
      </c>
      <c r="L10" s="6" t="s">
        <v>34</v>
      </c>
    </row>
    <row r="11" spans="2:12" x14ac:dyDescent="0.25">
      <c r="B11" s="9" t="s">
        <v>35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25">
      <c r="B12" s="11" t="s">
        <v>36</v>
      </c>
      <c r="C12" s="12" t="s">
        <v>37</v>
      </c>
      <c r="D12" s="12" t="s">
        <v>38</v>
      </c>
      <c r="E12" s="13">
        <v>27750986.390000001</v>
      </c>
      <c r="F12" s="13">
        <v>5348944.5</v>
      </c>
      <c r="G12" s="14" t="s">
        <v>39</v>
      </c>
      <c r="H12" s="14" t="s">
        <v>39</v>
      </c>
      <c r="I12" s="13">
        <v>311652.5</v>
      </c>
      <c r="J12" s="13">
        <v>309263</v>
      </c>
      <c r="K12" s="14" t="s">
        <v>39</v>
      </c>
      <c r="L12" s="13">
        <v>32788278.390000001</v>
      </c>
    </row>
    <row r="13" spans="2:12" x14ac:dyDescent="0.25">
      <c r="B13" s="15" t="s">
        <v>40</v>
      </c>
      <c r="C13" s="16" t="s">
        <v>41</v>
      </c>
      <c r="D13" s="16" t="s">
        <v>42</v>
      </c>
      <c r="E13" s="13">
        <v>8835785.4700000007</v>
      </c>
      <c r="F13" s="13">
        <v>776146.72</v>
      </c>
      <c r="G13" s="14" t="s">
        <v>39</v>
      </c>
      <c r="H13" s="14" t="s">
        <v>39</v>
      </c>
      <c r="I13" s="14" t="s">
        <v>39</v>
      </c>
      <c r="J13" s="14" t="s">
        <v>39</v>
      </c>
      <c r="K13" s="14" t="s">
        <v>39</v>
      </c>
      <c r="L13" s="13">
        <v>9611932.1899999995</v>
      </c>
    </row>
    <row r="14" spans="2:12" x14ac:dyDescent="0.25">
      <c r="B14" s="15" t="s">
        <v>43</v>
      </c>
      <c r="C14" s="16" t="s">
        <v>44</v>
      </c>
      <c r="D14" s="16" t="s">
        <v>45</v>
      </c>
      <c r="E14" s="13">
        <v>12773163.960000001</v>
      </c>
      <c r="F14" s="13">
        <v>4157807.78</v>
      </c>
      <c r="G14" s="14" t="s">
        <v>39</v>
      </c>
      <c r="H14" s="14" t="s">
        <v>39</v>
      </c>
      <c r="I14" s="13">
        <v>99263</v>
      </c>
      <c r="J14" s="13">
        <v>99263</v>
      </c>
      <c r="K14" s="14" t="s">
        <v>39</v>
      </c>
      <c r="L14" s="13">
        <v>16831708.739999998</v>
      </c>
    </row>
    <row r="15" spans="2:12" x14ac:dyDescent="0.25">
      <c r="B15" s="15" t="s">
        <v>46</v>
      </c>
      <c r="C15" s="16" t="s">
        <v>47</v>
      </c>
      <c r="D15" s="16" t="s">
        <v>48</v>
      </c>
      <c r="E15" s="13">
        <v>5069547.0199999996</v>
      </c>
      <c r="F15" s="13">
        <v>19990</v>
      </c>
      <c r="G15" s="14" t="s">
        <v>39</v>
      </c>
      <c r="H15" s="14" t="s">
        <v>39</v>
      </c>
      <c r="I15" s="13">
        <v>210000</v>
      </c>
      <c r="J15" s="13">
        <v>210000</v>
      </c>
      <c r="K15" s="14" t="s">
        <v>39</v>
      </c>
      <c r="L15" s="13">
        <v>4879537.0199999996</v>
      </c>
    </row>
    <row r="16" spans="2:12" x14ac:dyDescent="0.25">
      <c r="B16" s="15" t="s">
        <v>49</v>
      </c>
      <c r="C16" s="16" t="s">
        <v>50</v>
      </c>
      <c r="D16" s="16" t="s">
        <v>51</v>
      </c>
      <c r="E16" s="13">
        <v>331180.44</v>
      </c>
      <c r="F16" s="14" t="s">
        <v>39</v>
      </c>
      <c r="G16" s="14" t="s">
        <v>39</v>
      </c>
      <c r="H16" s="14" t="s">
        <v>39</v>
      </c>
      <c r="I16" s="14" t="s">
        <v>39</v>
      </c>
      <c r="J16" s="14" t="s">
        <v>39</v>
      </c>
      <c r="K16" s="14" t="s">
        <v>39</v>
      </c>
      <c r="L16" s="13">
        <v>331180.44</v>
      </c>
    </row>
    <row r="17" spans="2:12" x14ac:dyDescent="0.25">
      <c r="B17" s="15" t="s">
        <v>52</v>
      </c>
      <c r="C17" s="16" t="s">
        <v>53</v>
      </c>
      <c r="D17" s="16" t="s">
        <v>54</v>
      </c>
      <c r="E17" s="13">
        <v>469209.5</v>
      </c>
      <c r="F17" s="13">
        <v>395000</v>
      </c>
      <c r="G17" s="14" t="s">
        <v>39</v>
      </c>
      <c r="H17" s="14" t="s">
        <v>39</v>
      </c>
      <c r="I17" s="13">
        <v>2389.5</v>
      </c>
      <c r="J17" s="14" t="s">
        <v>39</v>
      </c>
      <c r="K17" s="14" t="s">
        <v>39</v>
      </c>
      <c r="L17" s="13">
        <v>861820</v>
      </c>
    </row>
    <row r="18" spans="2:12" x14ac:dyDescent="0.25">
      <c r="B18" s="15" t="s">
        <v>55</v>
      </c>
      <c r="C18" s="16" t="s">
        <v>56</v>
      </c>
      <c r="D18" s="16" t="s">
        <v>57</v>
      </c>
      <c r="E18" s="13">
        <v>272100</v>
      </c>
      <c r="F18" s="14" t="s">
        <v>39</v>
      </c>
      <c r="G18" s="14" t="s">
        <v>39</v>
      </c>
      <c r="H18" s="14" t="s">
        <v>39</v>
      </c>
      <c r="I18" s="14" t="s">
        <v>39</v>
      </c>
      <c r="J18" s="14" t="s">
        <v>39</v>
      </c>
      <c r="K18" s="14" t="s">
        <v>39</v>
      </c>
      <c r="L18" s="13">
        <v>272100</v>
      </c>
    </row>
    <row r="19" spans="2:12" x14ac:dyDescent="0.25">
      <c r="B19" s="11" t="s">
        <v>58</v>
      </c>
      <c r="C19" s="12" t="s">
        <v>59</v>
      </c>
      <c r="D19" s="12" t="s">
        <v>60</v>
      </c>
      <c r="E19" s="13">
        <v>22298842.859999999</v>
      </c>
      <c r="F19" s="16" t="s">
        <v>61</v>
      </c>
      <c r="G19" s="16" t="s">
        <v>61</v>
      </c>
      <c r="H19" s="16" t="s">
        <v>61</v>
      </c>
      <c r="I19" s="13">
        <v>1623243.73</v>
      </c>
      <c r="J19" s="13">
        <v>-239846.34</v>
      </c>
      <c r="K19" s="14" t="s">
        <v>39</v>
      </c>
      <c r="L19" s="13">
        <v>23922086.59</v>
      </c>
    </row>
    <row r="20" spans="2:12" x14ac:dyDescent="0.25">
      <c r="B20" s="15" t="s">
        <v>62</v>
      </c>
      <c r="C20" s="16" t="s">
        <v>63</v>
      </c>
      <c r="D20" s="16" t="s">
        <v>64</v>
      </c>
      <c r="E20" s="13">
        <v>8835785.4700000007</v>
      </c>
      <c r="F20" s="16" t="s">
        <v>61</v>
      </c>
      <c r="G20" s="16" t="s">
        <v>61</v>
      </c>
      <c r="H20" s="16" t="s">
        <v>61</v>
      </c>
      <c r="I20" s="13">
        <v>776146.72</v>
      </c>
      <c r="J20" s="14" t="s">
        <v>39</v>
      </c>
      <c r="K20" s="14" t="s">
        <v>39</v>
      </c>
      <c r="L20" s="13">
        <v>9611932.1899999995</v>
      </c>
    </row>
    <row r="21" spans="2:12" ht="25.5" x14ac:dyDescent="0.25">
      <c r="B21" s="15" t="s">
        <v>65</v>
      </c>
      <c r="C21" s="16" t="s">
        <v>66</v>
      </c>
      <c r="D21" s="16" t="s">
        <v>67</v>
      </c>
      <c r="E21" s="13">
        <v>11216396.359999999</v>
      </c>
      <c r="F21" s="16" t="s">
        <v>61</v>
      </c>
      <c r="G21" s="16" t="s">
        <v>61</v>
      </c>
      <c r="H21" s="16" t="s">
        <v>61</v>
      </c>
      <c r="I21" s="13">
        <v>414145.13</v>
      </c>
      <c r="J21" s="13">
        <v>-99263</v>
      </c>
      <c r="K21" s="14" t="s">
        <v>39</v>
      </c>
      <c r="L21" s="13">
        <v>11630541.49</v>
      </c>
    </row>
    <row r="22" spans="2:12" x14ac:dyDescent="0.25">
      <c r="B22" s="15" t="s">
        <v>68</v>
      </c>
      <c r="C22" s="16" t="s">
        <v>69</v>
      </c>
      <c r="D22" s="16" t="s">
        <v>70</v>
      </c>
      <c r="E22" s="13">
        <v>1369175.92</v>
      </c>
      <c r="F22" s="16" t="s">
        <v>61</v>
      </c>
      <c r="G22" s="16" t="s">
        <v>61</v>
      </c>
      <c r="H22" s="16" t="s">
        <v>61</v>
      </c>
      <c r="I22" s="13">
        <v>351368.02</v>
      </c>
      <c r="J22" s="13">
        <v>-140583.34</v>
      </c>
      <c r="K22" s="14" t="s">
        <v>39</v>
      </c>
      <c r="L22" s="13">
        <v>1720543.94</v>
      </c>
    </row>
    <row r="23" spans="2:12" x14ac:dyDescent="0.25">
      <c r="B23" s="15" t="s">
        <v>71</v>
      </c>
      <c r="C23" s="16" t="s">
        <v>72</v>
      </c>
      <c r="D23" s="16" t="s">
        <v>73</v>
      </c>
      <c r="E23" s="13">
        <v>331180.44</v>
      </c>
      <c r="F23" s="16" t="s">
        <v>61</v>
      </c>
      <c r="G23" s="16" t="s">
        <v>61</v>
      </c>
      <c r="H23" s="16" t="s">
        <v>61</v>
      </c>
      <c r="I23" s="14" t="s">
        <v>39</v>
      </c>
      <c r="J23" s="14" t="s">
        <v>39</v>
      </c>
      <c r="K23" s="14" t="s">
        <v>39</v>
      </c>
      <c r="L23" s="13">
        <v>331180.44</v>
      </c>
    </row>
    <row r="24" spans="2:12" ht="25.5" x14ac:dyDescent="0.25">
      <c r="B24" s="15" t="s">
        <v>74</v>
      </c>
      <c r="C24" s="16" t="s">
        <v>75</v>
      </c>
      <c r="D24" s="16" t="s">
        <v>76</v>
      </c>
      <c r="E24" s="13">
        <v>469209.5</v>
      </c>
      <c r="F24" s="16" t="s">
        <v>61</v>
      </c>
      <c r="G24" s="16" t="s">
        <v>61</v>
      </c>
      <c r="H24" s="16" t="s">
        <v>61</v>
      </c>
      <c r="I24" s="13">
        <v>63443.82</v>
      </c>
      <c r="J24" s="14" t="s">
        <v>39</v>
      </c>
      <c r="K24" s="14" t="s">
        <v>39</v>
      </c>
      <c r="L24" s="13">
        <v>532653.31999999995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6" t="s">
        <v>77</v>
      </c>
      <c r="E2" s="22"/>
    </row>
    <row r="3" spans="2:14" ht="1.35" customHeight="1" x14ac:dyDescent="0.25"/>
    <row r="4" spans="2:14" x14ac:dyDescent="0.25">
      <c r="B4" s="6" t="s">
        <v>24</v>
      </c>
      <c r="C4" s="33" t="s">
        <v>25</v>
      </c>
      <c r="D4" s="35"/>
      <c r="E4" s="33" t="s">
        <v>26</v>
      </c>
      <c r="F4" s="35"/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</row>
    <row r="5" spans="2:14" x14ac:dyDescent="0.25">
      <c r="B5" s="15" t="s">
        <v>78</v>
      </c>
      <c r="C5" s="37" t="s">
        <v>79</v>
      </c>
      <c r="D5" s="25"/>
      <c r="E5" s="37" t="s">
        <v>80</v>
      </c>
      <c r="F5" s="25"/>
      <c r="G5" s="13">
        <v>77095.17</v>
      </c>
      <c r="H5" s="16" t="s">
        <v>61</v>
      </c>
      <c r="I5" s="16" t="s">
        <v>61</v>
      </c>
      <c r="J5" s="16" t="s">
        <v>61</v>
      </c>
      <c r="K5" s="13">
        <v>18140.04</v>
      </c>
      <c r="L5" s="14" t="s">
        <v>39</v>
      </c>
      <c r="M5" s="14" t="s">
        <v>39</v>
      </c>
      <c r="N5" s="13">
        <v>95235.21</v>
      </c>
    </row>
    <row r="6" spans="2:14" x14ac:dyDescent="0.25">
      <c r="B6" s="11" t="s">
        <v>81</v>
      </c>
      <c r="C6" s="38" t="s">
        <v>82</v>
      </c>
      <c r="D6" s="25"/>
      <c r="E6" s="38" t="s">
        <v>83</v>
      </c>
      <c r="F6" s="25"/>
      <c r="G6" s="14" t="s">
        <v>39</v>
      </c>
      <c r="H6" s="13">
        <v>5348944.5</v>
      </c>
      <c r="I6" s="14" t="s">
        <v>39</v>
      </c>
      <c r="J6" s="14" t="s">
        <v>39</v>
      </c>
      <c r="K6" s="13">
        <v>5348944.5</v>
      </c>
      <c r="L6" s="14" t="s">
        <v>39</v>
      </c>
      <c r="M6" s="14" t="s">
        <v>39</v>
      </c>
      <c r="N6" s="14" t="s">
        <v>39</v>
      </c>
    </row>
    <row r="7" spans="2:14" ht="25.5" x14ac:dyDescent="0.25">
      <c r="B7" s="15" t="s">
        <v>84</v>
      </c>
      <c r="C7" s="37" t="s">
        <v>85</v>
      </c>
      <c r="D7" s="25"/>
      <c r="E7" s="37" t="s">
        <v>86</v>
      </c>
      <c r="F7" s="25"/>
      <c r="G7" s="14" t="s">
        <v>39</v>
      </c>
      <c r="H7" s="13">
        <v>789528.56</v>
      </c>
      <c r="I7" s="14" t="s">
        <v>39</v>
      </c>
      <c r="J7" s="14" t="s">
        <v>39</v>
      </c>
      <c r="K7" s="13">
        <v>789528.56</v>
      </c>
      <c r="L7" s="14" t="s">
        <v>39</v>
      </c>
      <c r="M7" s="14" t="s">
        <v>39</v>
      </c>
      <c r="N7" s="14" t="s">
        <v>39</v>
      </c>
    </row>
    <row r="8" spans="2:14" ht="25.5" x14ac:dyDescent="0.25">
      <c r="B8" s="15" t="s">
        <v>87</v>
      </c>
      <c r="C8" s="37" t="s">
        <v>88</v>
      </c>
      <c r="D8" s="25"/>
      <c r="E8" s="37" t="s">
        <v>89</v>
      </c>
      <c r="F8" s="25"/>
      <c r="G8" s="14" t="s">
        <v>39</v>
      </c>
      <c r="H8" s="13">
        <v>4559415.9400000004</v>
      </c>
      <c r="I8" s="14" t="s">
        <v>39</v>
      </c>
      <c r="J8" s="14" t="s">
        <v>39</v>
      </c>
      <c r="K8" s="13">
        <v>4559415.9400000004</v>
      </c>
      <c r="L8" s="14" t="s">
        <v>39</v>
      </c>
      <c r="M8" s="14" t="s">
        <v>39</v>
      </c>
      <c r="N8" s="14" t="s">
        <v>39</v>
      </c>
    </row>
  </sheetData>
  <mergeCells count="11"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6" t="s">
        <v>90</v>
      </c>
      <c r="E2" s="22"/>
    </row>
    <row r="3" spans="2:14" ht="1.35" customHeight="1" x14ac:dyDescent="0.25"/>
    <row r="4" spans="2:14" x14ac:dyDescent="0.25">
      <c r="B4" s="6" t="s">
        <v>24</v>
      </c>
      <c r="C4" s="33" t="s">
        <v>25</v>
      </c>
      <c r="D4" s="35"/>
      <c r="E4" s="33" t="s">
        <v>26</v>
      </c>
      <c r="F4" s="35"/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</row>
    <row r="5" spans="2:14" x14ac:dyDescent="0.25">
      <c r="B5" s="9" t="s">
        <v>91</v>
      </c>
      <c r="C5" s="39" t="s">
        <v>0</v>
      </c>
      <c r="D5" s="32"/>
      <c r="E5" s="39" t="s">
        <v>0</v>
      </c>
      <c r="F5" s="32"/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2:14" x14ac:dyDescent="0.25">
      <c r="B6" s="11" t="s">
        <v>92</v>
      </c>
      <c r="C6" s="38" t="s">
        <v>93</v>
      </c>
      <c r="D6" s="25"/>
      <c r="E6" s="38">
        <v>150</v>
      </c>
      <c r="F6" s="25"/>
      <c r="G6" s="13">
        <v>2982405.62</v>
      </c>
      <c r="H6" s="14" t="s">
        <v>39</v>
      </c>
      <c r="I6" s="14" t="s">
        <v>39</v>
      </c>
      <c r="J6" s="14" t="s">
        <v>39</v>
      </c>
      <c r="K6" s="13">
        <v>468508.56</v>
      </c>
      <c r="L6" s="13">
        <v>468508.56</v>
      </c>
      <c r="M6" s="14" t="s">
        <v>39</v>
      </c>
      <c r="N6" s="13">
        <v>2513897.06</v>
      </c>
    </row>
    <row r="7" spans="2:14" x14ac:dyDescent="0.25">
      <c r="B7" s="15" t="s">
        <v>94</v>
      </c>
      <c r="C7" s="37" t="s">
        <v>95</v>
      </c>
      <c r="D7" s="25"/>
      <c r="E7" s="37">
        <v>151</v>
      </c>
      <c r="F7" s="25"/>
      <c r="G7" s="13">
        <v>2982405.62</v>
      </c>
      <c r="H7" s="14" t="s">
        <v>39</v>
      </c>
      <c r="I7" s="14" t="s">
        <v>39</v>
      </c>
      <c r="J7" s="14" t="s">
        <v>39</v>
      </c>
      <c r="K7" s="13">
        <v>468508.56</v>
      </c>
      <c r="L7" s="13">
        <v>468508.56</v>
      </c>
      <c r="M7" s="14" t="s">
        <v>39</v>
      </c>
      <c r="N7" s="13">
        <v>2513897.06</v>
      </c>
    </row>
    <row r="8" spans="2:14" x14ac:dyDescent="0.25">
      <c r="B8" s="9" t="s">
        <v>96</v>
      </c>
      <c r="C8" s="39" t="s">
        <v>0</v>
      </c>
      <c r="D8" s="32"/>
      <c r="E8" s="39" t="s">
        <v>0</v>
      </c>
      <c r="F8" s="32"/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10" t="s">
        <v>0</v>
      </c>
      <c r="N8" s="10" t="s">
        <v>0</v>
      </c>
    </row>
    <row r="9" spans="2:14" x14ac:dyDescent="0.25">
      <c r="B9" s="11" t="s">
        <v>97</v>
      </c>
      <c r="C9" s="38" t="s">
        <v>98</v>
      </c>
      <c r="D9" s="25"/>
      <c r="E9" s="38">
        <v>190</v>
      </c>
      <c r="F9" s="25"/>
      <c r="G9" s="13">
        <v>773658.24</v>
      </c>
      <c r="H9" s="13">
        <v>1204459.49</v>
      </c>
      <c r="I9" s="14" t="s">
        <v>39</v>
      </c>
      <c r="J9" s="14" t="s">
        <v>39</v>
      </c>
      <c r="K9" s="13">
        <v>1382658.84</v>
      </c>
      <c r="L9" s="14" t="s">
        <v>39</v>
      </c>
      <c r="M9" s="14" t="s">
        <v>39</v>
      </c>
      <c r="N9" s="13">
        <v>595458.89</v>
      </c>
    </row>
  </sheetData>
  <mergeCells count="13">
    <mergeCell ref="C9:D9"/>
    <mergeCell ref="E9:F9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3" customWidth="1"/>
    <col min="5" max="5" width="3.85546875" customWidth="1"/>
    <col min="6" max="6" width="0.7109375" customWidth="1"/>
    <col min="7" max="7" width="3.140625" customWidth="1"/>
    <col min="8" max="8" width="8.42578125" customWidth="1"/>
    <col min="9" max="9" width="11" customWidth="1"/>
    <col min="10" max="10" width="2.5703125" customWidth="1"/>
    <col min="11" max="11" width="7.28515625" customWidth="1"/>
    <col min="12" max="12" width="10.5703125" customWidth="1"/>
    <col min="13" max="13" width="1.140625" customWidth="1"/>
    <col min="14" max="14" width="11" customWidth="1"/>
    <col min="15" max="15" width="5.140625" customWidth="1"/>
    <col min="16" max="16" width="6.5703125" customWidth="1"/>
    <col min="17" max="17" width="10.7109375" customWidth="1"/>
    <col min="18" max="18" width="2.5703125" customWidth="1"/>
    <col min="19" max="19" width="13.7109375" customWidth="1"/>
    <col min="20" max="20" width="0.140625" customWidth="1"/>
  </cols>
  <sheetData>
    <row r="1" spans="1:19" ht="3.6" customHeight="1" x14ac:dyDescent="0.25"/>
    <row r="2" spans="1:19" ht="12" customHeight="1" x14ac:dyDescent="0.25">
      <c r="C2" s="36" t="s">
        <v>99</v>
      </c>
      <c r="D2" s="22"/>
      <c r="E2" s="22"/>
    </row>
    <row r="3" spans="1:19" ht="1.35" customHeight="1" x14ac:dyDescent="0.25"/>
    <row r="4" spans="1:19" ht="6.6" customHeight="1" x14ac:dyDescent="0.25"/>
    <row r="5" spans="1:19" ht="14.65" customHeight="1" x14ac:dyDescent="0.25">
      <c r="A5" s="29" t="s">
        <v>100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</row>
    <row r="6" spans="1:19" x14ac:dyDescent="0.25">
      <c r="A6" s="31" t="s">
        <v>10</v>
      </c>
      <c r="B6" s="40"/>
      <c r="C6" s="32"/>
      <c r="G6" s="31" t="s">
        <v>0</v>
      </c>
      <c r="H6" s="32"/>
      <c r="I6" s="33" t="s">
        <v>11</v>
      </c>
      <c r="J6" s="34"/>
      <c r="K6" s="34"/>
      <c r="L6" s="34"/>
      <c r="M6" s="35"/>
      <c r="N6" s="33" t="s">
        <v>12</v>
      </c>
      <c r="O6" s="34"/>
      <c r="P6" s="34"/>
      <c r="Q6" s="34"/>
      <c r="R6" s="35"/>
      <c r="S6" s="5" t="s">
        <v>0</v>
      </c>
    </row>
    <row r="7" spans="1:19" x14ac:dyDescent="0.25">
      <c r="A7" s="5" t="s">
        <v>0</v>
      </c>
      <c r="B7" s="31" t="s">
        <v>0</v>
      </c>
      <c r="C7" s="32"/>
      <c r="D7" s="41" t="s">
        <v>0</v>
      </c>
      <c r="E7" s="22"/>
      <c r="F7" s="42"/>
      <c r="G7" s="41" t="s">
        <v>0</v>
      </c>
      <c r="H7" s="42"/>
      <c r="I7" s="7" t="s">
        <v>0</v>
      </c>
      <c r="J7" s="24" t="s">
        <v>13</v>
      </c>
      <c r="K7" s="30"/>
      <c r="L7" s="30"/>
      <c r="M7" s="25"/>
      <c r="N7" s="7" t="s">
        <v>0</v>
      </c>
      <c r="O7" s="24" t="s">
        <v>13</v>
      </c>
      <c r="P7" s="30"/>
      <c r="Q7" s="30"/>
      <c r="R7" s="25"/>
      <c r="S7" s="7" t="s">
        <v>0</v>
      </c>
    </row>
    <row r="8" spans="1:19" ht="42.75" customHeight="1" x14ac:dyDescent="0.25">
      <c r="A8" s="7" t="s">
        <v>14</v>
      </c>
      <c r="B8" s="41" t="s">
        <v>15</v>
      </c>
      <c r="C8" s="42"/>
      <c r="D8" s="41" t="s">
        <v>16</v>
      </c>
      <c r="E8" s="22"/>
      <c r="F8" s="42"/>
      <c r="G8" s="24" t="s">
        <v>17</v>
      </c>
      <c r="H8" s="25"/>
      <c r="I8" s="8" t="s">
        <v>18</v>
      </c>
      <c r="J8" s="24" t="s">
        <v>19</v>
      </c>
      <c r="K8" s="25"/>
      <c r="L8" s="24" t="s">
        <v>20</v>
      </c>
      <c r="M8" s="25"/>
      <c r="N8" s="8" t="s">
        <v>18</v>
      </c>
      <c r="O8" s="24" t="s">
        <v>21</v>
      </c>
      <c r="P8" s="25"/>
      <c r="Q8" s="24" t="s">
        <v>22</v>
      </c>
      <c r="R8" s="25"/>
      <c r="S8" s="7" t="s">
        <v>23</v>
      </c>
    </row>
    <row r="9" spans="1:19" ht="13.7" customHeight="1" x14ac:dyDescent="0.25">
      <c r="A9" s="6" t="s">
        <v>24</v>
      </c>
      <c r="B9" s="33" t="s">
        <v>25</v>
      </c>
      <c r="C9" s="35"/>
      <c r="D9" s="33" t="s">
        <v>26</v>
      </c>
      <c r="E9" s="34"/>
      <c r="F9" s="35"/>
      <c r="G9" s="33" t="s">
        <v>27</v>
      </c>
      <c r="H9" s="35"/>
      <c r="I9" s="6" t="s">
        <v>28</v>
      </c>
      <c r="J9" s="33" t="s">
        <v>29</v>
      </c>
      <c r="K9" s="35"/>
      <c r="L9" s="33" t="s">
        <v>30</v>
      </c>
      <c r="M9" s="35"/>
      <c r="N9" s="6" t="s">
        <v>31</v>
      </c>
      <c r="O9" s="33" t="s">
        <v>32</v>
      </c>
      <c r="P9" s="35"/>
      <c r="Q9" s="33" t="s">
        <v>33</v>
      </c>
      <c r="R9" s="35"/>
      <c r="S9" s="6" t="s">
        <v>34</v>
      </c>
    </row>
    <row r="10" spans="1:19" ht="9.75" customHeight="1" x14ac:dyDescent="0.25"/>
    <row r="11" spans="1:19" ht="15.4" customHeight="1" x14ac:dyDescent="0.25">
      <c r="A11" s="29" t="s">
        <v>101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9" ht="14.45" customHeight="1" x14ac:dyDescent="0.25">
      <c r="A12" s="31" t="s">
        <v>102</v>
      </c>
      <c r="B12" s="40"/>
      <c r="C12" s="40"/>
      <c r="D12" s="32"/>
      <c r="H12" s="31" t="s">
        <v>0</v>
      </c>
      <c r="I12" s="40"/>
      <c r="J12" s="32"/>
      <c r="K12" s="31" t="s">
        <v>0</v>
      </c>
      <c r="L12" s="32"/>
      <c r="M12" s="31" t="s">
        <v>0</v>
      </c>
      <c r="N12" s="40"/>
      <c r="O12" s="32"/>
      <c r="P12" s="31" t="s">
        <v>0</v>
      </c>
      <c r="Q12" s="32"/>
    </row>
    <row r="13" spans="1:19" ht="22.35" customHeight="1" x14ac:dyDescent="0.25">
      <c r="A13" s="5" t="s">
        <v>14</v>
      </c>
      <c r="B13" s="31" t="s">
        <v>103</v>
      </c>
      <c r="C13" s="40"/>
      <c r="D13" s="32"/>
      <c r="E13" s="41" t="s">
        <v>16</v>
      </c>
      <c r="F13" s="22"/>
      <c r="G13" s="42"/>
      <c r="H13" s="24" t="s">
        <v>17</v>
      </c>
      <c r="I13" s="30"/>
      <c r="J13" s="25"/>
      <c r="K13" s="24" t="s">
        <v>11</v>
      </c>
      <c r="L13" s="25"/>
      <c r="M13" s="24" t="s">
        <v>12</v>
      </c>
      <c r="N13" s="30"/>
      <c r="O13" s="25"/>
      <c r="P13" s="41" t="s">
        <v>23</v>
      </c>
      <c r="Q13" s="42"/>
    </row>
    <row r="14" spans="1:19" ht="13.7" customHeight="1" x14ac:dyDescent="0.25">
      <c r="A14" s="6" t="s">
        <v>24</v>
      </c>
      <c r="B14" s="33" t="s">
        <v>25</v>
      </c>
      <c r="C14" s="34"/>
      <c r="D14" s="35"/>
      <c r="E14" s="33" t="s">
        <v>26</v>
      </c>
      <c r="F14" s="34"/>
      <c r="G14" s="35"/>
      <c r="H14" s="33" t="s">
        <v>27</v>
      </c>
      <c r="I14" s="34"/>
      <c r="J14" s="35"/>
      <c r="K14" s="33" t="s">
        <v>28</v>
      </c>
      <c r="L14" s="35"/>
      <c r="M14" s="33" t="s">
        <v>29</v>
      </c>
      <c r="N14" s="34"/>
      <c r="O14" s="35"/>
      <c r="P14" s="33" t="s">
        <v>30</v>
      </c>
      <c r="Q14" s="35"/>
    </row>
    <row r="15" spans="1:19" x14ac:dyDescent="0.25">
      <c r="A15" s="17" t="s">
        <v>104</v>
      </c>
      <c r="B15" s="46" t="s">
        <v>105</v>
      </c>
      <c r="C15" s="30"/>
      <c r="D15" s="25"/>
      <c r="E15" s="47">
        <v>850</v>
      </c>
      <c r="F15" s="30"/>
      <c r="G15" s="25"/>
      <c r="H15" s="43">
        <v>1300</v>
      </c>
      <c r="I15" s="30"/>
      <c r="J15" s="25"/>
      <c r="K15" s="48" t="s">
        <v>39</v>
      </c>
      <c r="L15" s="25"/>
      <c r="M15" s="48" t="s">
        <v>39</v>
      </c>
      <c r="N15" s="30"/>
      <c r="O15" s="25"/>
      <c r="P15" s="43">
        <v>1300</v>
      </c>
      <c r="Q15" s="25"/>
    </row>
    <row r="16" spans="1:19" x14ac:dyDescent="0.25">
      <c r="A16" s="18" t="s">
        <v>106</v>
      </c>
      <c r="B16" s="44" t="s">
        <v>0</v>
      </c>
      <c r="C16" s="40"/>
      <c r="D16" s="32"/>
      <c r="E16" s="44" t="s">
        <v>0</v>
      </c>
      <c r="F16" s="40"/>
      <c r="G16" s="32"/>
      <c r="H16" s="45" t="s">
        <v>0</v>
      </c>
      <c r="I16" s="40"/>
      <c r="J16" s="32"/>
      <c r="K16" s="45" t="s">
        <v>0</v>
      </c>
      <c r="L16" s="32"/>
      <c r="M16" s="45" t="s">
        <v>0</v>
      </c>
      <c r="N16" s="40"/>
      <c r="O16" s="32"/>
      <c r="P16" s="45" t="s">
        <v>0</v>
      </c>
      <c r="Q16" s="32"/>
    </row>
    <row r="17" spans="1:17" x14ac:dyDescent="0.25">
      <c r="A17" s="19" t="s">
        <v>107</v>
      </c>
      <c r="B17" s="47"/>
      <c r="C17" s="30"/>
      <c r="D17" s="25"/>
      <c r="E17" s="47">
        <v>852</v>
      </c>
      <c r="F17" s="30"/>
      <c r="G17" s="25"/>
      <c r="H17" s="43">
        <v>1300</v>
      </c>
      <c r="I17" s="30"/>
      <c r="J17" s="25"/>
      <c r="K17" s="48" t="s">
        <v>39</v>
      </c>
      <c r="L17" s="25"/>
      <c r="M17" s="48" t="s">
        <v>39</v>
      </c>
      <c r="N17" s="30"/>
      <c r="O17" s="25"/>
      <c r="P17" s="43">
        <v>1300</v>
      </c>
      <c r="Q17" s="25"/>
    </row>
  </sheetData>
  <mergeCells count="61">
    <mergeCell ref="P17:Q17"/>
    <mergeCell ref="B17:D17"/>
    <mergeCell ref="E17:G17"/>
    <mergeCell ref="H17:J17"/>
    <mergeCell ref="K17:L17"/>
    <mergeCell ref="M17:O17"/>
    <mergeCell ref="P15:Q15"/>
    <mergeCell ref="B16:D16"/>
    <mergeCell ref="E16:G16"/>
    <mergeCell ref="H16:J16"/>
    <mergeCell ref="K16:L16"/>
    <mergeCell ref="M16:O16"/>
    <mergeCell ref="P16:Q16"/>
    <mergeCell ref="B15:D15"/>
    <mergeCell ref="E15:G15"/>
    <mergeCell ref="H15:J15"/>
    <mergeCell ref="K15:L15"/>
    <mergeCell ref="M15:O15"/>
    <mergeCell ref="P13:Q13"/>
    <mergeCell ref="B14:D14"/>
    <mergeCell ref="E14:G14"/>
    <mergeCell ref="H14:J14"/>
    <mergeCell ref="K14:L14"/>
    <mergeCell ref="M14:O14"/>
    <mergeCell ref="P14:Q14"/>
    <mergeCell ref="B13:D13"/>
    <mergeCell ref="E13:G13"/>
    <mergeCell ref="H13:J13"/>
    <mergeCell ref="K13:L13"/>
    <mergeCell ref="M13:O13"/>
    <mergeCell ref="A11:Q11"/>
    <mergeCell ref="A12:D12"/>
    <mergeCell ref="H12:J12"/>
    <mergeCell ref="K12:L12"/>
    <mergeCell ref="M12:O12"/>
    <mergeCell ref="P12:Q12"/>
    <mergeCell ref="O8:P8"/>
    <mergeCell ref="Q8:R8"/>
    <mergeCell ref="B9:C9"/>
    <mergeCell ref="D9:F9"/>
    <mergeCell ref="G9:H9"/>
    <mergeCell ref="J9:K9"/>
    <mergeCell ref="L9:M9"/>
    <mergeCell ref="O9:P9"/>
    <mergeCell ref="Q9:R9"/>
    <mergeCell ref="B8:C8"/>
    <mergeCell ref="D8:F8"/>
    <mergeCell ref="G8:H8"/>
    <mergeCell ref="J8:K8"/>
    <mergeCell ref="L8:M8"/>
    <mergeCell ref="B7:C7"/>
    <mergeCell ref="D7:F7"/>
    <mergeCell ref="G7:H7"/>
    <mergeCell ref="J7:M7"/>
    <mergeCell ref="O7:R7"/>
    <mergeCell ref="C2:E2"/>
    <mergeCell ref="A5:S5"/>
    <mergeCell ref="A6:C6"/>
    <mergeCell ref="G6:H6"/>
    <mergeCell ref="I6:M6"/>
    <mergeCell ref="N6:R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17.28515625" customWidth="1"/>
    <col min="10" max="10" width="16.85546875" customWidth="1"/>
  </cols>
  <sheetData>
    <row r="1" spans="1:9" ht="3.6" customHeight="1" x14ac:dyDescent="0.25"/>
    <row r="2" spans="1:9" ht="12" customHeight="1" x14ac:dyDescent="0.25">
      <c r="C2" s="36" t="s">
        <v>108</v>
      </c>
      <c r="D2" s="22"/>
    </row>
    <row r="3" spans="1:9" ht="1.35" customHeight="1" x14ac:dyDescent="0.25"/>
    <row r="4" spans="1:9" ht="17.45" customHeight="1" x14ac:dyDescent="0.25"/>
    <row r="5" spans="1:9" ht="15.4" customHeight="1" x14ac:dyDescent="0.25">
      <c r="A5" s="29" t="s">
        <v>109</v>
      </c>
      <c r="B5" s="30"/>
      <c r="C5" s="30"/>
      <c r="D5" s="30"/>
      <c r="E5" s="30"/>
      <c r="F5" s="30"/>
      <c r="G5" s="30"/>
      <c r="H5" s="30"/>
      <c r="I5" s="30"/>
    </row>
    <row r="6" spans="1:9" ht="14.45" customHeight="1" x14ac:dyDescent="0.25">
      <c r="A6" s="31" t="s">
        <v>102</v>
      </c>
      <c r="B6" s="40"/>
      <c r="C6" s="32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 x14ac:dyDescent="0.25">
      <c r="A7" s="5" t="s">
        <v>14</v>
      </c>
      <c r="B7" s="31" t="s">
        <v>103</v>
      </c>
      <c r="C7" s="32"/>
      <c r="D7" s="41" t="s">
        <v>16</v>
      </c>
      <c r="E7" s="42"/>
      <c r="F7" s="8" t="s">
        <v>17</v>
      </c>
      <c r="G7" s="8" t="s">
        <v>11</v>
      </c>
      <c r="H7" s="8" t="s">
        <v>12</v>
      </c>
      <c r="I7" s="7" t="s">
        <v>23</v>
      </c>
    </row>
    <row r="8" spans="1:9" ht="13.7" customHeight="1" x14ac:dyDescent="0.25">
      <c r="A8" s="6" t="s">
        <v>24</v>
      </c>
      <c r="B8" s="33" t="s">
        <v>25</v>
      </c>
      <c r="C8" s="35"/>
      <c r="D8" s="33" t="s">
        <v>26</v>
      </c>
      <c r="E8" s="35"/>
      <c r="F8" s="6" t="s">
        <v>27</v>
      </c>
      <c r="G8" s="6" t="s">
        <v>28</v>
      </c>
      <c r="H8" s="6" t="s">
        <v>29</v>
      </c>
      <c r="I8" s="6" t="s">
        <v>30</v>
      </c>
    </row>
    <row r="9" spans="1:9" ht="89.65" customHeight="1" x14ac:dyDescent="0.25"/>
  </sheetData>
  <mergeCells count="7">
    <mergeCell ref="B8:C8"/>
    <mergeCell ref="D8:E8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User</cp:lastModifiedBy>
  <dcterms:created xsi:type="dcterms:W3CDTF">2026-02-25T02:03:24Z</dcterms:created>
  <dcterms:modified xsi:type="dcterms:W3CDTF">2026-03-31T16:48:01Z</dcterms:modified>
</cp:coreProperties>
</file>